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Roadway\EngData\"/>
    </mc:Choice>
  </mc:AlternateContent>
  <xr:revisionPtr revIDLastSave="0" documentId="13_ncr:1_{4AA4CE3D-AE36-440E-A040-CE4EF8F5C385}" xr6:coauthVersionLast="47" xr6:coauthVersionMax="47" xr10:uidLastSave="{00000000-0000-0000-0000-000000000000}"/>
  <bookViews>
    <workbookView xWindow="-28920" yWindow="45" windowWidth="29040" windowHeight="15720" xr2:uid="{00000000-000D-0000-FFFF-FFFF00000000}"/>
  </bookViews>
  <sheets>
    <sheet name="TR 3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  <c r="L17" i="1"/>
  <c r="M17" i="1"/>
  <c r="M16" i="1"/>
  <c r="L16" i="1"/>
  <c r="K16" i="1"/>
  <c r="E16" i="1"/>
  <c r="E10" i="1"/>
  <c r="G10" i="1"/>
  <c r="L15" i="1"/>
  <c r="K15" i="1" l="1"/>
  <c r="M12" i="1"/>
  <c r="L12" i="1"/>
  <c r="K12" i="1"/>
  <c r="M10" i="1"/>
  <c r="K6" i="1"/>
  <c r="K4" i="1"/>
  <c r="H15" i="1"/>
  <c r="C11" i="1"/>
  <c r="I10" i="1"/>
  <c r="K10" i="1" s="1"/>
  <c r="H12" i="1" l="1"/>
  <c r="L10" i="1" l="1"/>
  <c r="D10" i="1"/>
  <c r="F11" i="1"/>
  <c r="D14" i="1" l="1"/>
  <c r="D13" i="1"/>
  <c r="D12" i="1"/>
  <c r="E7" i="1"/>
  <c r="G5" i="1"/>
  <c r="I16" i="1"/>
  <c r="G16" i="1"/>
  <c r="C16" i="1"/>
  <c r="I7" i="1"/>
  <c r="I8" i="1"/>
  <c r="G7" i="1"/>
  <c r="G8" i="1"/>
  <c r="E8" i="1"/>
  <c r="C8" i="1"/>
  <c r="C7" i="1"/>
  <c r="C15" i="1"/>
  <c r="C3" i="1"/>
  <c r="G15" i="1"/>
  <c r="M15" i="1" s="1"/>
  <c r="H14" i="1"/>
  <c r="C13" i="1"/>
  <c r="E13" i="1" s="1"/>
  <c r="C14" i="1"/>
  <c r="E14" i="1" s="1"/>
  <c r="C12" i="1"/>
  <c r="E12" i="1" s="1"/>
  <c r="I15" i="1" l="1"/>
  <c r="E15" i="1"/>
  <c r="I14" i="1"/>
  <c r="G12" i="1"/>
  <c r="I12" i="1"/>
  <c r="I3" i="1"/>
  <c r="G13" i="1"/>
  <c r="G3" i="1"/>
  <c r="I13" i="1"/>
  <c r="G14" i="1"/>
  <c r="G11" i="1"/>
  <c r="C5" i="1"/>
  <c r="C6" i="1"/>
  <c r="E6" i="1" s="1"/>
  <c r="C4" i="1"/>
  <c r="E4" i="1" s="1"/>
  <c r="L4" i="1" l="1"/>
  <c r="G6" i="1"/>
  <c r="I11" i="1"/>
  <c r="E11" i="1"/>
  <c r="I6" i="1"/>
  <c r="I5" i="1"/>
  <c r="L6" i="1"/>
  <c r="I4" i="1"/>
  <c r="G4" i="1"/>
  <c r="M4" i="1" s="1"/>
  <c r="M6" i="1" l="1"/>
</calcChain>
</file>

<file path=xl/sharedStrings.xml><?xml version="1.0" encoding="utf-8"?>
<sst xmlns="http://schemas.openxmlformats.org/spreadsheetml/2006/main" count="14" uniqueCount="14">
  <si>
    <t>STA.</t>
  </si>
  <si>
    <t>Length</t>
  </si>
  <si>
    <t>Cut Area (SF)</t>
  </si>
  <si>
    <t>Cut Volume (CY)</t>
  </si>
  <si>
    <t>Fill Area (SF)</t>
  </si>
  <si>
    <t>Fill Volume (CY)</t>
  </si>
  <si>
    <t>Seeding Length (FT)</t>
  </si>
  <si>
    <t>Seeding Area (SY)</t>
  </si>
  <si>
    <t>Seeding</t>
  </si>
  <si>
    <t>Cut</t>
  </si>
  <si>
    <t>Fill</t>
  </si>
  <si>
    <t>1700 AH</t>
  </si>
  <si>
    <t>1750 AH</t>
  </si>
  <si>
    <t>1800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</si>
</sst>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>
      <selection activeCell="M20" sqref="M20"/>
    </sheetView>
  </sheetViews>
  <sheetFormatPr defaultRowHeight="15" x14ac:dyDescent="0.25"/>
  <cols>
    <col min="3" max="3" width="12.7109375" bestFit="1" customWidth="1"/>
    <col min="4" max="4" width="12.42578125" bestFit="1" customWidth="1"/>
    <col min="5" max="5" width="15.5703125" bestFit="1" customWidth="1"/>
    <col min="6" max="6" width="12.140625" bestFit="1" customWidth="1"/>
    <col min="7" max="7" width="15.28515625" bestFit="1" customWidth="1"/>
    <col min="8" max="8" width="18.7109375" bestFit="1" customWidth="1"/>
    <col min="9" max="9" width="16.7109375" bestFit="1" customWidth="1"/>
    <col min="11" max="12" width="8.5703125" bestFit="1" customWidth="1"/>
    <col min="13" max="13" width="7.5703125" bestFit="1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K1" t="s">
        <v>8</v>
      </c>
      <c r="L1" t="s">
        <v>9</v>
      </c>
      <c r="M1" t="s">
        <v>10</v>
      </c>
    </row>
    <row r="2" spans="1:13" x14ac:dyDescent="0.25">
      <c r="B2">
        <v>1300</v>
      </c>
      <c r="C2">
        <v>0</v>
      </c>
      <c r="D2">
        <v>0</v>
      </c>
      <c r="F2">
        <v>0</v>
      </c>
      <c r="H2">
        <v>0</v>
      </c>
    </row>
    <row r="3" spans="1:13" x14ac:dyDescent="0.25">
      <c r="B3">
        <v>1350</v>
      </c>
      <c r="C3">
        <f>B3-B2</f>
        <v>50</v>
      </c>
      <c r="D3" s="1">
        <v>18</v>
      </c>
      <c r="E3" s="1">
        <v>16</v>
      </c>
      <c r="F3" s="1">
        <v>1</v>
      </c>
      <c r="G3" s="1">
        <f>((F3+F2)/2*($C3))/27</f>
        <v>0.92592592592592593</v>
      </c>
      <c r="H3" s="1">
        <v>15.83</v>
      </c>
      <c r="I3" s="1">
        <f>((H3+H2)/2*($C3))/9</f>
        <v>43.972222222222221</v>
      </c>
    </row>
    <row r="4" spans="1:13" x14ac:dyDescent="0.25">
      <c r="B4">
        <v>1400</v>
      </c>
      <c r="C4">
        <f>B4-B3</f>
        <v>50</v>
      </c>
      <c r="D4" s="1">
        <v>11.48</v>
      </c>
      <c r="E4" s="1">
        <f t="shared" ref="E4:E10" si="0">((D4+D3)/2*($C4))/27</f>
        <v>27.296296296296298</v>
      </c>
      <c r="F4" s="1">
        <v>5.1100000000000003</v>
      </c>
      <c r="G4" s="1">
        <f>((F4+F3)/2*($C4))/27</f>
        <v>5.6574074074074074</v>
      </c>
      <c r="H4" s="1">
        <v>21.636099999999999</v>
      </c>
      <c r="I4" s="1">
        <f>((H4+H3)/2*($C4))/9</f>
        <v>104.07249999999999</v>
      </c>
      <c r="K4" s="1">
        <f>SUM(I3:I4)</f>
        <v>148.04472222222222</v>
      </c>
      <c r="L4" s="1">
        <f>SUM(E3:E4)</f>
        <v>43.296296296296298</v>
      </c>
      <c r="M4" s="1">
        <f>SUM(G3:G4)</f>
        <v>6.583333333333333</v>
      </c>
    </row>
    <row r="5" spans="1:13" x14ac:dyDescent="0.25">
      <c r="B5">
        <v>1450</v>
      </c>
      <c r="C5">
        <f t="shared" ref="C5:C16" si="1">B5-B4</f>
        <v>50</v>
      </c>
      <c r="D5" s="1">
        <v>24.02</v>
      </c>
      <c r="E5" s="1">
        <v>33</v>
      </c>
      <c r="F5" s="1">
        <v>23.95</v>
      </c>
      <c r="G5" s="1">
        <f>((F5+F4)/2*($C5))/27</f>
        <v>26.907407407407408</v>
      </c>
      <c r="H5" s="1">
        <v>32.712299999999999</v>
      </c>
      <c r="I5" s="1">
        <f t="shared" ref="I5:I16" si="2">((H5+H4)/2*($C5))/9</f>
        <v>150.96777777777777</v>
      </c>
      <c r="K5" s="1"/>
      <c r="L5" s="1"/>
      <c r="M5" s="1"/>
    </row>
    <row r="6" spans="1:13" x14ac:dyDescent="0.25">
      <c r="B6">
        <v>1500</v>
      </c>
      <c r="C6">
        <f t="shared" si="1"/>
        <v>50</v>
      </c>
      <c r="D6" s="1">
        <v>0</v>
      </c>
      <c r="E6" s="1">
        <f t="shared" si="0"/>
        <v>22.24074074074074</v>
      </c>
      <c r="F6" s="1">
        <v>51.212699999999998</v>
      </c>
      <c r="G6" s="1">
        <f t="shared" ref="G6:G16" si="3">((F6+F5)/2*($C6))/27</f>
        <v>69.595092592592593</v>
      </c>
      <c r="H6" s="1">
        <v>23.577500000000001</v>
      </c>
      <c r="I6" s="1">
        <f t="shared" si="2"/>
        <v>156.36055555555555</v>
      </c>
      <c r="K6" s="1">
        <f>SUM(I5:I6)</f>
        <v>307.32833333333332</v>
      </c>
      <c r="L6" s="1">
        <f>SUM(E5:E6)</f>
        <v>55.24074074074074</v>
      </c>
      <c r="M6" s="1">
        <f>SUM(G5:G6)</f>
        <v>96.502499999999998</v>
      </c>
    </row>
    <row r="7" spans="1:13" x14ac:dyDescent="0.25">
      <c r="B7">
        <v>1515</v>
      </c>
      <c r="C7">
        <f t="shared" si="1"/>
        <v>15</v>
      </c>
      <c r="D7" s="1">
        <v>1</v>
      </c>
      <c r="E7" s="1">
        <f t="shared" si="0"/>
        <v>0.27777777777777779</v>
      </c>
      <c r="F7" s="1">
        <v>55.62</v>
      </c>
      <c r="G7" s="1">
        <f t="shared" si="3"/>
        <v>29.675749999999997</v>
      </c>
      <c r="H7" s="1">
        <v>17.486899999999999</v>
      </c>
      <c r="I7" s="1">
        <f t="shared" si="2"/>
        <v>34.220333333333336</v>
      </c>
      <c r="K7" s="1"/>
      <c r="L7" s="1"/>
      <c r="M7" s="1"/>
    </row>
    <row r="8" spans="1:13" x14ac:dyDescent="0.25">
      <c r="B8">
        <v>1537.45</v>
      </c>
      <c r="C8">
        <f t="shared" si="1"/>
        <v>22.450000000000045</v>
      </c>
      <c r="D8" s="1">
        <v>0</v>
      </c>
      <c r="E8" s="1">
        <f t="shared" si="0"/>
        <v>0.41574074074074158</v>
      </c>
      <c r="F8" s="1">
        <v>58.98</v>
      </c>
      <c r="G8" s="1">
        <f t="shared" si="3"/>
        <v>47.643888888888981</v>
      </c>
      <c r="H8" s="1">
        <v>30.842600000000001</v>
      </c>
      <c r="I8" s="1">
        <f t="shared" si="2"/>
        <v>60.277626388889011</v>
      </c>
      <c r="K8" s="1"/>
      <c r="L8" s="1"/>
      <c r="M8" s="1"/>
    </row>
    <row r="9" spans="1:13" x14ac:dyDescent="0.25">
      <c r="E9" s="1"/>
      <c r="F9" s="1"/>
      <c r="G9" s="1"/>
      <c r="H9" s="1"/>
      <c r="I9" s="1"/>
      <c r="K9" s="1"/>
      <c r="L9" s="1"/>
      <c r="M9" s="1"/>
    </row>
    <row r="10" spans="1:13" x14ac:dyDescent="0.25">
      <c r="B10">
        <v>1630.95</v>
      </c>
      <c r="C10">
        <v>0</v>
      </c>
      <c r="D10" s="1">
        <f>4.9737+10.9151</f>
        <v>15.8888</v>
      </c>
      <c r="E10" s="1">
        <f t="shared" si="0"/>
        <v>0</v>
      </c>
      <c r="F10" s="1">
        <v>20.420000000000002</v>
      </c>
      <c r="G10" s="1">
        <f t="shared" si="3"/>
        <v>0</v>
      </c>
      <c r="H10" s="1">
        <v>37.3613</v>
      </c>
      <c r="I10" s="1">
        <f t="shared" si="2"/>
        <v>0</v>
      </c>
      <c r="K10" s="1">
        <f>SUM(I7:I8,I10)</f>
        <v>94.497959722222348</v>
      </c>
      <c r="L10" s="1">
        <f>SUM(E7:E8,E10)</f>
        <v>0.69351851851851931</v>
      </c>
      <c r="M10" s="1">
        <f>SUM(G7:G8,G10)</f>
        <v>77.319638888888974</v>
      </c>
    </row>
    <row r="11" spans="1:13" x14ac:dyDescent="0.25">
      <c r="B11">
        <v>1650</v>
      </c>
      <c r="C11">
        <f>B11-B10</f>
        <v>19.049999999999955</v>
      </c>
      <c r="D11" s="1">
        <v>25</v>
      </c>
      <c r="E11" s="1">
        <f t="shared" ref="E11:E15" si="4">((D11+D10)/2*($C11))/27</f>
        <v>14.424659999999967</v>
      </c>
      <c r="F11" s="1">
        <f>(0.02+12.64)</f>
        <v>12.66</v>
      </c>
      <c r="G11" s="1">
        <f t="shared" si="3"/>
        <v>11.669888888888861</v>
      </c>
      <c r="H11" s="1">
        <v>37.340000000000003</v>
      </c>
      <c r="I11" s="1">
        <f t="shared" si="2"/>
        <v>79.058875833333147</v>
      </c>
      <c r="K11" s="1"/>
      <c r="L11" s="1"/>
      <c r="M11" s="1"/>
    </row>
    <row r="12" spans="1:13" x14ac:dyDescent="0.25">
      <c r="B12">
        <v>1676.19</v>
      </c>
      <c r="C12">
        <f t="shared" si="1"/>
        <v>26.190000000000055</v>
      </c>
      <c r="D12" s="1">
        <f>13.3995+0.611</f>
        <v>14.0105</v>
      </c>
      <c r="E12" s="1">
        <f t="shared" si="4"/>
        <v>18.920092500000038</v>
      </c>
      <c r="F12" s="1">
        <v>8.2856000000000005</v>
      </c>
      <c r="G12" s="1">
        <f t="shared" si="3"/>
        <v>10.15861600000002</v>
      </c>
      <c r="H12" s="1">
        <f>4+22.2319</f>
        <v>26.2319</v>
      </c>
      <c r="I12" s="1">
        <f t="shared" si="2"/>
        <v>92.497114500000194</v>
      </c>
      <c r="K12" s="1">
        <f>SUM(I11:I13)</f>
        <v>234.97670316666651</v>
      </c>
      <c r="L12" s="1">
        <f>SUM(E11:E13)</f>
        <v>47.044276925925899</v>
      </c>
      <c r="M12" s="1">
        <f>SUM(G11:G13)</f>
        <v>26.430228314814794</v>
      </c>
    </row>
    <row r="13" spans="1:13" x14ac:dyDescent="0.25">
      <c r="B13">
        <v>1700</v>
      </c>
      <c r="C13">
        <f t="shared" si="1"/>
        <v>23.809999999999945</v>
      </c>
      <c r="D13" s="1">
        <f>17.0451+0.0143</f>
        <v>17.0594</v>
      </c>
      <c r="E13" s="1">
        <f t="shared" si="4"/>
        <v>13.699524425925894</v>
      </c>
      <c r="F13" s="1">
        <v>2.1509</v>
      </c>
      <c r="G13" s="1">
        <f t="shared" si="3"/>
        <v>4.6017234259259157</v>
      </c>
      <c r="H13" s="1">
        <v>21.713200000000001</v>
      </c>
      <c r="I13" s="1">
        <f t="shared" si="2"/>
        <v>63.420712833333177</v>
      </c>
      <c r="K13" s="1"/>
      <c r="L13" s="1"/>
      <c r="M13" s="1"/>
    </row>
    <row r="14" spans="1:13" x14ac:dyDescent="0.25">
      <c r="A14" t="s">
        <v>11</v>
      </c>
      <c r="B14">
        <v>1715.15</v>
      </c>
      <c r="C14">
        <f t="shared" si="1"/>
        <v>15.150000000000091</v>
      </c>
      <c r="D14" s="1">
        <f>1.1882+17.2698+0.0158</f>
        <v>18.473799999999997</v>
      </c>
      <c r="E14" s="1">
        <f t="shared" si="4"/>
        <v>9.9690366666667245</v>
      </c>
      <c r="F14" s="1">
        <v>1</v>
      </c>
      <c r="G14" s="1">
        <f t="shared" si="3"/>
        <v>0.88400250000000535</v>
      </c>
      <c r="H14" s="1">
        <f>4+6.3997+5.5818+4</f>
        <v>19.9815</v>
      </c>
      <c r="I14" s="1">
        <f t="shared" si="2"/>
        <v>35.093039166666877</v>
      </c>
      <c r="K14" s="1"/>
      <c r="L14" s="1"/>
      <c r="M14" s="1"/>
    </row>
    <row r="15" spans="1:13" x14ac:dyDescent="0.25">
      <c r="A15" t="s">
        <v>12</v>
      </c>
      <c r="B15">
        <v>1765.15</v>
      </c>
      <c r="C15">
        <f t="shared" si="1"/>
        <v>50</v>
      </c>
      <c r="D15" s="1">
        <v>24</v>
      </c>
      <c r="E15" s="1">
        <f t="shared" si="4"/>
        <v>39.327592592592595</v>
      </c>
      <c r="F15">
        <v>0.05</v>
      </c>
      <c r="G15" s="1">
        <f t="shared" si="3"/>
        <v>0.97222222222222221</v>
      </c>
      <c r="H15">
        <f>(4.84+3.66+4+4)</f>
        <v>16.5</v>
      </c>
      <c r="I15" s="1">
        <f t="shared" si="2"/>
        <v>101.33749999999999</v>
      </c>
      <c r="K15" s="1">
        <f>SUM(I14:I15)</f>
        <v>136.43053916666688</v>
      </c>
      <c r="L15" s="1">
        <f>SUM(E14:E15)</f>
        <v>49.296629259259319</v>
      </c>
      <c r="M15" s="1">
        <f>SUM(G14:G15)</f>
        <v>1.8562247222222275</v>
      </c>
    </row>
    <row r="16" spans="1:13" x14ac:dyDescent="0.25">
      <c r="A16" t="s">
        <v>13</v>
      </c>
      <c r="B16">
        <v>1815.15</v>
      </c>
      <c r="C16">
        <f t="shared" si="1"/>
        <v>50</v>
      </c>
      <c r="D16" s="1">
        <v>0</v>
      </c>
      <c r="E16" s="1">
        <f>((D16+D15)/2*($C16))/27</f>
        <v>22.222222222222221</v>
      </c>
      <c r="F16" s="1">
        <v>0</v>
      </c>
      <c r="G16" s="1">
        <f t="shared" si="3"/>
        <v>4.6296296296296294E-2</v>
      </c>
      <c r="H16">
        <v>0</v>
      </c>
      <c r="I16" s="1">
        <f t="shared" si="2"/>
        <v>45.833333333333336</v>
      </c>
      <c r="K16" s="1">
        <f>SUM(I16:I16)</f>
        <v>45.833333333333336</v>
      </c>
      <c r="L16" s="1">
        <f>SUM(E16:E16)</f>
        <v>22.222222222222221</v>
      </c>
      <c r="M16" s="1">
        <f>SUM(G16:G16)</f>
        <v>4.6296296296296294E-2</v>
      </c>
    </row>
    <row r="17" spans="11:14" x14ac:dyDescent="0.25">
      <c r="K17" s="1">
        <f>SUM(K2:K16)</f>
        <v>967.11159094444474</v>
      </c>
      <c r="L17" s="1">
        <f>SUM(L2:L16)</f>
        <v>217.79368396296297</v>
      </c>
      <c r="M17" s="1">
        <f>SUM(M2:M16)</f>
        <v>208.73822155555564</v>
      </c>
      <c r="N17" s="1"/>
    </row>
    <row r="19" spans="11:14" x14ac:dyDescent="0.25">
      <c r="K19">
        <v>965</v>
      </c>
      <c r="L19">
        <v>216</v>
      </c>
      <c r="M19">
        <v>211</v>
      </c>
    </row>
  </sheetData>
  <pageMargins left="0.7" right="0.7" top="0.75" bottom="0.75" header="0.3" footer="0.3"/>
  <ignoredErrors>
    <ignoredError sqref="F11" formula="1"/>
  </ignoredErrors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 315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Mather</dc:creator>
  <cp:lastModifiedBy>Alan Mather</cp:lastModifiedBy>
  <dcterms:created xsi:type="dcterms:W3CDTF">2015-06-05T18:17:20Z</dcterms:created>
  <dcterms:modified xsi:type="dcterms:W3CDTF">2025-08-12T20:18:10Z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2024-03-18T15:56:28Z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14008a09-0754-4990-afc6-e04957e58348</vt:lpwstr>
  </property>
  <property fmtid="{D5CDD505-2E9C-101B-9397-08002B2CF9AE}" pid="8" name="MSIP_Label_428b8579-21b3-4d48-948c-344713c6c4f4_ContentBits">
    <vt:lpwstr>0</vt:lpwstr>
  </property>
</Properties>
</file>